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31" i="1" l="1"/>
  <c r="F31" i="1"/>
  <c r="E31" i="1"/>
</calcChain>
</file>

<file path=xl/sharedStrings.xml><?xml version="1.0" encoding="utf-8"?>
<sst xmlns="http://schemas.openxmlformats.org/spreadsheetml/2006/main" count="38" uniqueCount="36">
  <si>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</si>
  <si>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</si>
  <si>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</si>
  <si>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</si>
  <si>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</si>
  <si>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</si>
  <si>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</si>
  <si>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</si>
  <si>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</si>
  <si>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</si>
  <si>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</si>
  <si>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</si>
  <si>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</si>
  <si>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110 кВ Калинино</t>
  </si>
  <si>
    <t xml:space="preserve"> 0,4 Калинино ТСН 1 ао</t>
  </si>
  <si>
    <t xml:space="preserve"> 0,4 Калинино ТСН 2 ао</t>
  </si>
  <si>
    <t xml:space="preserve"> 10 Калинино Т 1 ап</t>
  </si>
  <si>
    <t xml:space="preserve"> 10 Калинино Т 2 ап</t>
  </si>
  <si>
    <t xml:space="preserve"> 10 Калинино-Вахнево 1 ао</t>
  </si>
  <si>
    <t xml:space="preserve"> 10 Калинино-Вахнево 2 ао</t>
  </si>
  <si>
    <t xml:space="preserve"> 10 Калинино-Курилово ао</t>
  </si>
  <si>
    <t xml:space="preserve"> 10 Калинино-Нигино ао</t>
  </si>
  <si>
    <t xml:space="preserve"> 10 Калинино-Теребаево ао</t>
  </si>
  <si>
    <t xml:space="preserve"> 10 Калинино-Шатенёво ао</t>
  </si>
  <si>
    <t xml:space="preserve"> 110 Калинино ОШСМВ ао RS</t>
  </si>
  <si>
    <t xml:space="preserve"> 110 Калинино ОШСМВ ап RS</t>
  </si>
  <si>
    <t xml:space="preserve"> 110 Калинино Т 1 ао RS</t>
  </si>
  <si>
    <t xml:space="preserve"> 110 Калинино Т 1 ап RS</t>
  </si>
  <si>
    <t xml:space="preserve"> 110 Калинино Т 2 ао RS</t>
  </si>
  <si>
    <t xml:space="preserve"> 110 Калинино Т 2 ап RS</t>
  </si>
  <si>
    <t xml:space="preserve"> 110 Калинино-Зеленцово ао RS</t>
  </si>
  <si>
    <t xml:space="preserve"> 110 Калинино-Зеленцово ап RS</t>
  </si>
  <si>
    <t xml:space="preserve"> 110 Калинино-Кич-городок ао RS</t>
  </si>
  <si>
    <t xml:space="preserve"> 110 Калинино-Кич-городок ап RS</t>
  </si>
  <si>
    <t xml:space="preserve"> 110 Калинино-Никольск ао RS</t>
  </si>
  <si>
    <t xml:space="preserve"> 110 Калинино-Никольск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</si>
</sst>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7881.4018749999996</v>
      </c>
      <c r="C9" s="32">
        <v>7884.1515625000002</v>
      </c>
      <c r="D9" s="33">
        <v>60</v>
      </c>
      <c r="E9" s="34">
        <v>164.98124999999999</v>
      </c>
      <c r="F9" s="35">
        <v>164.98124999999999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4883.2406250000004</v>
      </c>
      <c r="C10" s="38">
        <v>4883.2406250000004</v>
      </c>
      <c r="D10" s="39">
        <v>60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2629.1786000000002</v>
      </c>
      <c r="C11" s="38">
        <v>2629.9715999999999</v>
      </c>
      <c r="D11" s="39">
        <v>12000</v>
      </c>
      <c r="E11" s="40">
        <v>9516</v>
      </c>
      <c r="F11" s="41">
        <v>9516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6751.5533999999998</v>
      </c>
      <c r="C12" s="38">
        <v>6751.5533999999998</v>
      </c>
      <c r="D12" s="39">
        <v>12000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5231.2586000000001</v>
      </c>
      <c r="C13" s="38">
        <v>5231.6373999999996</v>
      </c>
      <c r="D13" s="39">
        <v>4000</v>
      </c>
      <c r="E13" s="40">
        <v>1515.2</v>
      </c>
      <c r="F13" s="41">
        <v>1515.2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8244.1455999999998</v>
      </c>
      <c r="C14" s="38">
        <v>8244.6080000000002</v>
      </c>
      <c r="D14" s="39">
        <v>4000</v>
      </c>
      <c r="E14" s="40">
        <v>1849.6</v>
      </c>
      <c r="F14" s="41">
        <v>1849.6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7714.9333999999999</v>
      </c>
      <c r="C15" s="38">
        <v>7715.3537999999999</v>
      </c>
      <c r="D15" s="39">
        <v>4000</v>
      </c>
      <c r="E15" s="40">
        <v>1681.6</v>
      </c>
      <c r="F15" s="41">
        <v>1681.6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6656.9666999999999</v>
      </c>
      <c r="C16" s="38">
        <v>6657.3734000000004</v>
      </c>
      <c r="D16" s="39">
        <v>4000</v>
      </c>
      <c r="E16" s="40">
        <v>1626.8</v>
      </c>
      <c r="F16" s="41">
        <v>1626.8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1809.2398000000001</v>
      </c>
      <c r="C17" s="38">
        <v>1809.4942000000001</v>
      </c>
      <c r="D17" s="39">
        <v>4000</v>
      </c>
      <c r="E17" s="40">
        <v>1017.6</v>
      </c>
      <c r="F17" s="41">
        <v>1017.6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9221.5871999999999</v>
      </c>
      <c r="C18" s="38">
        <v>9222.0511999999999</v>
      </c>
      <c r="D18" s="39">
        <v>4000</v>
      </c>
      <c r="E18" s="40">
        <v>1856</v>
      </c>
      <c r="F18" s="41">
        <v>1856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3576.3532</v>
      </c>
      <c r="C19" s="38">
        <v>3576.3532</v>
      </c>
      <c r="D19" s="39">
        <v>88000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3934.6806999999999</v>
      </c>
      <c r="C20" s="38">
        <v>3934.6806999999999</v>
      </c>
      <c r="D20" s="39">
        <v>88000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/>
      <c r="C21" s="38"/>
      <c r="D21" s="39">
        <v>33000</v>
      </c>
      <c r="E21" s="40"/>
      <c r="F21" s="41"/>
      <c r="G21" s="41"/>
      <c r="H21" s="42"/>
    </row>
    <row r="22" spans="1:8" x14ac:dyDescent="0.25">
      <c r="A22" s="37" t="s">
        <v>27</v>
      </c>
      <c r="B22" s="38">
        <v>13064.4902</v>
      </c>
      <c r="C22" s="38">
        <v>13064.7914</v>
      </c>
      <c r="D22" s="39">
        <v>33000</v>
      </c>
      <c r="E22" s="40">
        <v>9939.6</v>
      </c>
      <c r="F22" s="41">
        <v>9933</v>
      </c>
      <c r="G22" s="41">
        <v>6.6</v>
      </c>
      <c r="H22" s="42">
        <v>7.0000000000000007E-2</v>
      </c>
    </row>
    <row r="23" spans="1:8" x14ac:dyDescent="0.25">
      <c r="A23" s="37" t="s">
        <v>28</v>
      </c>
      <c r="B23" s="38"/>
      <c r="C23" s="38"/>
      <c r="D23" s="39">
        <v>33000</v>
      </c>
      <c r="E23" s="40"/>
      <c r="F23" s="41"/>
      <c r="G23" s="41"/>
      <c r="H23" s="42"/>
    </row>
    <row r="24" spans="1:8" x14ac:dyDescent="0.25">
      <c r="A24" s="37" t="s">
        <v>29</v>
      </c>
      <c r="B24" s="38">
        <v>11457.586499999999</v>
      </c>
      <c r="C24" s="38">
        <v>11457.586499999999</v>
      </c>
      <c r="D24" s="39">
        <v>33000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30</v>
      </c>
      <c r="B25" s="38">
        <v>803.66229999999996</v>
      </c>
      <c r="C25" s="38">
        <v>803.67160000000001</v>
      </c>
      <c r="D25" s="39">
        <v>88000</v>
      </c>
      <c r="E25" s="40">
        <v>818.4</v>
      </c>
      <c r="F25" s="41">
        <v>818.4</v>
      </c>
      <c r="G25" s="41">
        <v>0</v>
      </c>
      <c r="H25" s="42">
        <v>0</v>
      </c>
    </row>
    <row r="26" spans="1:8" x14ac:dyDescent="0.25">
      <c r="A26" s="37" t="s">
        <v>31</v>
      </c>
      <c r="B26" s="38">
        <v>794.73820000000001</v>
      </c>
      <c r="C26" s="38">
        <v>795.89980000000003</v>
      </c>
      <c r="D26" s="39">
        <v>88000</v>
      </c>
      <c r="E26" s="40">
        <v>102220.8</v>
      </c>
      <c r="F26" s="41">
        <v>102212</v>
      </c>
      <c r="G26" s="41">
        <v>8.8000000000000007</v>
      </c>
      <c r="H26" s="42">
        <v>0.01</v>
      </c>
    </row>
    <row r="27" spans="1:8" x14ac:dyDescent="0.25">
      <c r="A27" s="37" t="s">
        <v>32</v>
      </c>
      <c r="B27" s="38">
        <v>3445.9016999999999</v>
      </c>
      <c r="C27" s="38">
        <v>3445.9016999999999</v>
      </c>
      <c r="D27" s="39">
        <v>88000</v>
      </c>
      <c r="E27" s="40">
        <v>0</v>
      </c>
      <c r="F27" s="41">
        <v>0</v>
      </c>
      <c r="G27" s="41">
        <v>0</v>
      </c>
      <c r="H27" s="42"/>
    </row>
    <row r="28" spans="1:8" x14ac:dyDescent="0.25">
      <c r="A28" s="37" t="s">
        <v>33</v>
      </c>
      <c r="B28" s="38">
        <v>3936.6428000000001</v>
      </c>
      <c r="C28" s="38">
        <v>3936.6428000000001</v>
      </c>
      <c r="D28" s="39">
        <v>88000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34</v>
      </c>
      <c r="B29" s="38">
        <v>3402.7835</v>
      </c>
      <c r="C29" s="38">
        <v>3403.8361</v>
      </c>
      <c r="D29" s="39">
        <v>88000</v>
      </c>
      <c r="E29" s="40">
        <v>92628.800000000003</v>
      </c>
      <c r="F29" s="41">
        <v>92620</v>
      </c>
      <c r="G29" s="41">
        <v>8.8000000000000007</v>
      </c>
      <c r="H29" s="42">
        <v>0.01</v>
      </c>
    </row>
    <row r="30" spans="1:8" ht="16.5" thickBot="1" x14ac:dyDescent="0.3">
      <c r="A30" s="43" t="s">
        <v>35</v>
      </c>
      <c r="B30" s="44">
        <v>2810.9196000000002</v>
      </c>
      <c r="C30" s="44">
        <v>2810.9304999999999</v>
      </c>
      <c r="D30" s="45">
        <v>88000</v>
      </c>
      <c r="E30" s="46">
        <v>959.2</v>
      </c>
      <c r="F30" s="47">
        <v>968</v>
      </c>
      <c r="G30" s="47">
        <v>-8.8000000000000007</v>
      </c>
      <c r="H30" s="48">
        <v>-0.92</v>
      </c>
    </row>
    <row r="31" spans="1:8" x14ac:dyDescent="0.25">
      <c r="E31" s="49">
        <f>SUM(E9:E30)</f>
        <v>225794.58124999999</v>
      </c>
      <c r="F31" s="50">
        <f>SUM(F9:F30)</f>
        <v>225779.18124999999</v>
      </c>
      <c r="G31" s="50">
        <f>SUM(G9:G30)</f>
        <v>15.400000000000002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2018-06-26T12:56:48Z</dcterms:modified>
</cp:coreProperties>
</file>